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defaultThemeVersion="124226"/>
  <bookViews>
    <workbookView showSheetTabs="0" xWindow="-15" yWindow="5955" windowWidth="18930" windowHeight="6000" autoFilterDateGrouping="0"/>
  </bookViews>
  <sheets>
    <sheet name="Cuadro 15" sheetId="1" r:id="rId1"/>
  </sheets>
  <definedNames>
    <definedName name="_xlnm.Print_Area" localSheetId="0">'Cuadro 15'!$B$2:$E$49</definedName>
  </definedNames>
  <calcPr calcId="162913"/>
</workbook>
</file>

<file path=xl/calcChain.xml><?xml version="1.0" encoding="utf-8"?>
<calcChain xmlns="http://schemas.openxmlformats.org/spreadsheetml/2006/main">
  <c r="E17" i="1" l="1"/>
  <c r="E21" i="1"/>
  <c r="E38" i="1" l="1"/>
  <c r="E40" i="1" l="1"/>
  <c r="D36" i="1" l="1"/>
  <c r="C11" i="1"/>
  <c r="D11" i="1" l="1"/>
  <c r="E42" i="1" l="1"/>
  <c r="E45" i="1" l="1"/>
  <c r="E37" i="1"/>
  <c r="E35" i="1"/>
  <c r="E34" i="1"/>
  <c r="E32" i="1"/>
  <c r="E31" i="1"/>
  <c r="E30" i="1"/>
  <c r="E29" i="1"/>
  <c r="E27" i="1"/>
  <c r="E26" i="1"/>
  <c r="E25" i="1"/>
  <c r="E24" i="1"/>
  <c r="E23" i="1"/>
  <c r="E22" i="1"/>
  <c r="E20" i="1"/>
  <c r="E19" i="1"/>
  <c r="E18" i="1"/>
  <c r="E16" i="1"/>
  <c r="E14" i="1"/>
  <c r="E13" i="1"/>
  <c r="E12" i="1"/>
  <c r="E11" i="1"/>
  <c r="E10" i="1"/>
  <c r="E9" i="1"/>
  <c r="E8" i="1"/>
  <c r="E7" i="1"/>
  <c r="E6" i="1"/>
  <c r="D44" i="1"/>
</calcChain>
</file>

<file path=xl/sharedStrings.xml><?xml version="1.0" encoding="utf-8"?>
<sst xmlns="http://schemas.openxmlformats.org/spreadsheetml/2006/main" count="53" uniqueCount="49">
  <si>
    <t>-</t>
  </si>
  <si>
    <t>Media           (euros)</t>
  </si>
  <si>
    <t>Número de declaraciones</t>
  </si>
  <si>
    <t>(1) Obtenido como suma algebraica de las casillas "Total gastos deducibles en estimación directa normal" y "Total gastos deducibles en estimación directa simplificada".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</si>
  <si>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</si>
  <si>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</si>
  <si>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</si>
  <si>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</si>
  <si>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>Importe          (millones de euros)</t>
  </si>
  <si>
    <t>Cuadro 15</t>
  </si>
  <si>
    <t>Fuente: Agencia Estatal de Administración Tributaria</t>
  </si>
  <si>
    <t>Reducción del 30% (art. 32.1 LIRPF)</t>
  </si>
  <si>
    <t>Ingresos de explotación</t>
  </si>
  <si>
    <t>Otros ingresos (incluidas subvenciones y otras transferencias)</t>
  </si>
  <si>
    <t>Autoconsumo de bienes y servicios</t>
  </si>
  <si>
    <t>Libertad de amortización: exceso de amortización (DA 30ª LIRPF)</t>
  </si>
  <si>
    <t>Consumos de explotación</t>
  </si>
  <si>
    <r>
      <t>GASTOS DEDUCIBLES</t>
    </r>
    <r>
      <rPr>
        <b/>
        <vertAlign val="superscript"/>
        <sz val="10"/>
        <rFont val="Times New Roman"/>
        <family val="1"/>
      </rPr>
      <t>(1)</t>
    </r>
  </si>
  <si>
    <t>INGRESOS ÍNTEGROS</t>
  </si>
  <si>
    <t xml:space="preserve">Sueldos y salarios </t>
  </si>
  <si>
    <t>Seguridad Social a cargo de la empresa (incluidas las cotizaciones</t>
  </si>
  <si>
    <t xml:space="preserve"> del titular)</t>
  </si>
  <si>
    <t>Otros gastos de personal</t>
  </si>
  <si>
    <t>Gastos de manutención del contribuyente</t>
  </si>
  <si>
    <t>Arrendamientos y cánones</t>
  </si>
  <si>
    <t>Reparaciones y conservación</t>
  </si>
  <si>
    <t>Servicios de profesionales independientes</t>
  </si>
  <si>
    <t>Suministros (entre otros, agua, gas electricidad, telefonía, internet)</t>
  </si>
  <si>
    <t>Otros servicios exteriores</t>
  </si>
  <si>
    <t>Tributos fiscalmente deducibles</t>
  </si>
  <si>
    <t>Gastos financieros</t>
  </si>
  <si>
    <t>Amortizaciones: Dotaciones del ejercicio fiscalmente deducibles</t>
  </si>
  <si>
    <t>Pérdidas por insolvencias de deudores</t>
  </si>
  <si>
    <t>Incentivos al mecenazgo. Colaboración en actividades de</t>
  </si>
  <si>
    <t>interés general</t>
  </si>
  <si>
    <t>Incentivos al mecenazgo. Gastos en actividades de interés general</t>
  </si>
  <si>
    <t>Otros gastos fiscalmente deducibles (excepto provisiones)</t>
  </si>
  <si>
    <t xml:space="preserve">Provisiones deducibles en estimación directa normal </t>
  </si>
  <si>
    <t xml:space="preserve">directa simplificada </t>
  </si>
  <si>
    <t>Provisiones ded. y gastos difícil justificación en estimación</t>
  </si>
  <si>
    <t>Total gastos deducibles en estimación directa normal</t>
  </si>
  <si>
    <t>Total gastos deducibles en estimación directa simplificada</t>
  </si>
  <si>
    <t>REDUCCIONES</t>
  </si>
  <si>
    <t xml:space="preserve">Reducción para determinadas actividades económicas (art. </t>
  </si>
  <si>
    <t>32.2.1º LIRPF)</t>
  </si>
  <si>
    <t>32.2.3º LIRPF)</t>
  </si>
  <si>
    <t xml:space="preserve">Reducción por inicio de una actividad económica (art. </t>
  </si>
  <si>
    <t>32.3 LIRPF)</t>
  </si>
  <si>
    <t>COMPONENTES DE LOS RENDIMIENTOS DE ACTIVIDADES ECONÓMICAS EN
ESTIMACIÓN DIRECTA.  IRPF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</si>
</sst>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i/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61">
    <xf numFmtId="0" fontId="0" fillId="0" borderId="0" xfId="0"/>
    <xf numFmtId="3" fontId="0" fillId="0" borderId="0" xfId="0" applyNumberFormat="1"/>
    <xf numFmtId="165" fontId="0" fillId="0" borderId="0" xfId="1" applyNumberFormat="1" applyFont="1"/>
    <xf numFmtId="0" fontId="5" fillId="2" borderId="3" xfId="0" applyFont="1" applyFill="1" applyBorder="1" applyAlignment="1">
      <alignment horizontal="left" vertical="center" indent="1"/>
    </xf>
    <xf numFmtId="3" fontId="5" fillId="0" borderId="4" xfId="0" applyNumberFormat="1" applyFont="1" applyBorder="1" applyAlignment="1">
      <alignment horizontal="right" vertical="center" indent="1"/>
    </xf>
    <xf numFmtId="166" fontId="5" fillId="0" borderId="4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2"/>
    </xf>
    <xf numFmtId="3" fontId="8" fillId="0" borderId="4" xfId="0" applyNumberFormat="1" applyFont="1" applyBorder="1" applyAlignment="1">
      <alignment horizontal="right" vertical="center" indent="1"/>
    </xf>
    <xf numFmtId="166" fontId="8" fillId="0" borderId="4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indent="2"/>
    </xf>
    <xf numFmtId="0" fontId="8" fillId="2" borderId="3" xfId="0" applyFont="1" applyFill="1" applyBorder="1" applyAlignment="1">
      <alignment horizontal="left" vertical="top" indent="2"/>
    </xf>
    <xf numFmtId="0" fontId="8" fillId="2" borderId="12" xfId="0" applyFont="1" applyFill="1" applyBorder="1" applyAlignment="1">
      <alignment horizontal="left" vertical="center" indent="2"/>
    </xf>
    <xf numFmtId="3" fontId="8" fillId="0" borderId="13" xfId="0" applyNumberFormat="1" applyFont="1" applyBorder="1" applyAlignment="1">
      <alignment horizontal="right" vertical="center" indent="1"/>
    </xf>
    <xf numFmtId="166" fontId="8" fillId="0" borderId="13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right" vertical="center" indent="1"/>
    </xf>
    <xf numFmtId="166" fontId="8" fillId="0" borderId="4" xfId="0" applyNumberFormat="1" applyFont="1" applyFill="1" applyBorder="1" applyAlignment="1">
      <alignment horizontal="right" vertical="center" indent="1"/>
    </xf>
    <xf numFmtId="3" fontId="5" fillId="0" borderId="4" xfId="0" quotePrefix="1" applyNumberFormat="1" applyFont="1" applyBorder="1" applyAlignment="1">
      <alignment horizontal="right" vertical="center" indent="1"/>
    </xf>
    <xf numFmtId="0" fontId="5" fillId="2" borderId="11" xfId="0" applyFont="1" applyFill="1" applyBorder="1" applyAlignment="1">
      <alignment horizontal="left" vertical="center" indent="1"/>
    </xf>
    <xf numFmtId="3" fontId="5" fillId="0" borderId="10" xfId="0" quotePrefix="1" applyNumberFormat="1" applyFont="1" applyBorder="1" applyAlignment="1">
      <alignment horizontal="right" vertical="center" indent="1"/>
    </xf>
    <xf numFmtId="166" fontId="5" fillId="0" borderId="10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8" fillId="0" borderId="4" xfId="0" quotePrefix="1" applyNumberFormat="1" applyFont="1" applyBorder="1" applyAlignment="1">
      <alignment horizontal="right" vertical="center" indent="2"/>
    </xf>
    <xf numFmtId="3" fontId="8" fillId="0" borderId="3" xfId="0" quotePrefix="1" applyNumberFormat="1" applyFont="1" applyBorder="1" applyAlignment="1">
      <alignment horizontal="right" vertical="center" indent="2"/>
    </xf>
    <xf numFmtId="164" fontId="0" fillId="0" borderId="0" xfId="2" applyFont="1"/>
    <xf numFmtId="0" fontId="7" fillId="2" borderId="3" xfId="0" applyFont="1" applyFill="1" applyBorder="1" applyAlignment="1">
      <alignment horizontal="left" indent="1"/>
    </xf>
    <xf numFmtId="166" fontId="7" fillId="0" borderId="4" xfId="0" applyNumberFormat="1" applyFont="1" applyBorder="1" applyAlignment="1">
      <alignment horizontal="right" vertical="center" indent="1"/>
    </xf>
    <xf numFmtId="0" fontId="4" fillId="2" borderId="6" xfId="0" applyFont="1" applyFill="1" applyBorder="1" applyAlignment="1">
      <alignment vertical="center"/>
    </xf>
    <xf numFmtId="3" fontId="4" fillId="2" borderId="6" xfId="0" applyNumberFormat="1" applyFont="1" applyFill="1" applyBorder="1" applyAlignment="1">
      <alignment horizontal="right" vertical="center" indent="1"/>
    </xf>
    <xf numFmtId="166" fontId="4" fillId="2" borderId="6" xfId="0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9" fillId="0" borderId="0" xfId="0" applyFont="1" applyAlignment="1"/>
    <xf numFmtId="166" fontId="0" fillId="0" borderId="0" xfId="0" applyNumberFormat="1"/>
    <xf numFmtId="3" fontId="8" fillId="0" borderId="3" xfId="0" applyNumberFormat="1" applyFont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2"/>
    </xf>
    <xf numFmtId="3" fontId="5" fillId="3" borderId="1" xfId="0" applyNumberFormat="1" applyFont="1" applyFill="1" applyBorder="1" applyAlignment="1">
      <alignment horizontal="right" vertical="center" indent="1"/>
    </xf>
    <xf numFmtId="166" fontId="5" fillId="3" borderId="1" xfId="0" applyNumberFormat="1" applyFont="1" applyFill="1" applyBorder="1" applyAlignment="1">
      <alignment horizontal="right" vertical="center" indent="1"/>
    </xf>
    <xf numFmtId="0" fontId="5" fillId="2" borderId="15" xfId="0" applyFont="1" applyFill="1" applyBorder="1" applyAlignment="1">
      <alignment horizontal="left" vertical="center" indent="1"/>
    </xf>
    <xf numFmtId="3" fontId="5" fillId="0" borderId="8" xfId="0" applyNumberFormat="1" applyFont="1" applyBorder="1" applyAlignment="1">
      <alignment horizontal="right" vertical="center" indent="1"/>
    </xf>
    <xf numFmtId="166" fontId="5" fillId="0" borderId="8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0" fontId="8" fillId="2" borderId="16" xfId="0" applyFont="1" applyFill="1" applyBorder="1" applyAlignment="1">
      <alignment horizontal="left" vertical="center" indent="2"/>
    </xf>
    <xf numFmtId="3" fontId="8" fillId="0" borderId="17" xfId="0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0" fontId="8" fillId="2" borderId="16" xfId="0" applyFont="1" applyFill="1" applyBorder="1" applyAlignment="1">
      <alignment horizontal="left" indent="2"/>
    </xf>
    <xf numFmtId="3" fontId="8" fillId="0" borderId="3" xfId="0" applyNumberFormat="1" applyFont="1" applyBorder="1" applyAlignment="1">
      <alignment horizontal="right" vertical="center" indent="1"/>
    </xf>
    <xf numFmtId="166" fontId="8" fillId="0" borderId="3" xfId="0" applyNumberFormat="1" applyFont="1" applyBorder="1" applyAlignment="1">
      <alignment horizontal="right" vertical="center" indent="1"/>
    </xf>
    <xf numFmtId="0" fontId="9" fillId="0" borderId="0" xfId="0" applyFont="1" applyFill="1" applyBorder="1" applyAlignment="1">
      <alignment horizontal="justify" vertical="center" wrapText="1"/>
    </xf>
    <xf numFmtId="0" fontId="7" fillId="3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0.7109375" customWidth="1"/>
    <col min="3" max="3" width="14.7109375" customWidth="1"/>
    <col min="4" max="4" width="13.7109375" customWidth="1"/>
    <col min="5" max="5" width="11.7109375" customWidth="1"/>
    <col min="7" max="7" width="12.7109375" bestFit="1" customWidth="1"/>
  </cols>
  <sheetData>
    <row r="2" spans="2:6" ht="15" customHeight="1" x14ac:dyDescent="0.25">
      <c r="B2" s="54" t="s">
        <v>9</v>
      </c>
      <c r="C2" s="55"/>
      <c r="D2" s="55"/>
      <c r="E2" s="56"/>
    </row>
    <row r="3" spans="2:6" ht="30" customHeight="1" x14ac:dyDescent="0.2">
      <c r="B3" s="58" t="s">
        <v>48</v>
      </c>
      <c r="C3" s="59"/>
      <c r="D3" s="59"/>
      <c r="E3" s="60"/>
    </row>
    <row r="4" spans="2:6" ht="5.0999999999999996" customHeight="1" x14ac:dyDescent="0.2">
      <c r="B4" s="57"/>
      <c r="C4" s="57"/>
      <c r="D4" s="57"/>
      <c r="E4" s="57"/>
    </row>
    <row r="5" spans="2:6" ht="45" customHeight="1" x14ac:dyDescent="0.2">
      <c r="B5" s="36" t="s">
        <v>7</v>
      </c>
      <c r="C5" s="37" t="s">
        <v>2</v>
      </c>
      <c r="D5" s="38" t="s">
        <v>8</v>
      </c>
      <c r="E5" s="38" t="s">
        <v>1</v>
      </c>
    </row>
    <row r="6" spans="2:6" ht="18" customHeight="1" x14ac:dyDescent="0.2">
      <c r="B6" s="3" t="s">
        <v>18</v>
      </c>
      <c r="C6" s="4">
        <v>1861659</v>
      </c>
      <c r="D6" s="5">
        <v>117609.97685818018</v>
      </c>
      <c r="E6" s="6">
        <f>D6*10^6/C6</f>
        <v>63174.822487996018</v>
      </c>
      <c r="F6" s="1"/>
    </row>
    <row r="7" spans="2:6" ht="17.100000000000001" customHeight="1" x14ac:dyDescent="0.2">
      <c r="B7" s="7" t="s">
        <v>12</v>
      </c>
      <c r="C7" s="8">
        <v>1851879</v>
      </c>
      <c r="D7" s="9">
        <v>116013.28593631017</v>
      </c>
      <c r="E7" s="10">
        <f t="shared" ref="E7:E17" si="0">D7*10^6/C7</f>
        <v>62646.25601149437</v>
      </c>
    </row>
    <row r="8" spans="2:6" ht="17.100000000000001" customHeight="1" x14ac:dyDescent="0.2">
      <c r="B8" s="7" t="s">
        <v>13</v>
      </c>
      <c r="C8" s="8">
        <v>163370</v>
      </c>
      <c r="D8" s="9">
        <v>1558.9876739599997</v>
      </c>
      <c r="E8" s="10">
        <f t="shared" si="0"/>
        <v>9542.6802592887307</v>
      </c>
    </row>
    <row r="9" spans="2:6" ht="17.100000000000001" customHeight="1" x14ac:dyDescent="0.2">
      <c r="B9" s="7" t="s">
        <v>14</v>
      </c>
      <c r="C9" s="8">
        <v>5602</v>
      </c>
      <c r="D9" s="9">
        <v>32.721382490000011</v>
      </c>
      <c r="E9" s="10">
        <f t="shared" si="0"/>
        <v>5841.0179382363458</v>
      </c>
    </row>
    <row r="10" spans="2:6" ht="17.100000000000001" customHeight="1" x14ac:dyDescent="0.25">
      <c r="B10" s="11" t="s">
        <v>15</v>
      </c>
      <c r="C10" s="8">
        <v>645</v>
      </c>
      <c r="D10" s="9">
        <v>4.9885382099999989</v>
      </c>
      <c r="E10" s="10">
        <f t="shared" si="0"/>
        <v>7734.1677674418588</v>
      </c>
    </row>
    <row r="11" spans="2:6" ht="18" customHeight="1" x14ac:dyDescent="0.2">
      <c r="B11" s="42" t="s">
        <v>17</v>
      </c>
      <c r="C11" s="43">
        <f>SUM(C34:C35)</f>
        <v>1885793</v>
      </c>
      <c r="D11" s="44">
        <f>SUM(D34:D35)</f>
        <v>90267.629695729775</v>
      </c>
      <c r="E11" s="45">
        <f t="shared" si="0"/>
        <v>47867.199472969609</v>
      </c>
      <c r="F11" s="2"/>
    </row>
    <row r="12" spans="2:6" ht="17.100000000000001" customHeight="1" x14ac:dyDescent="0.2">
      <c r="B12" s="7" t="s">
        <v>16</v>
      </c>
      <c r="C12" s="8">
        <v>1177735</v>
      </c>
      <c r="D12" s="9">
        <v>53107.987310320088</v>
      </c>
      <c r="E12" s="10">
        <f t="shared" si="0"/>
        <v>45093.325162553621</v>
      </c>
      <c r="F12" s="2"/>
    </row>
    <row r="13" spans="2:6" ht="17.100000000000001" customHeight="1" x14ac:dyDescent="0.2">
      <c r="B13" s="7" t="s">
        <v>19</v>
      </c>
      <c r="C13" s="8">
        <v>441290</v>
      </c>
      <c r="D13" s="9">
        <v>10759.639930269987</v>
      </c>
      <c r="E13" s="10">
        <f t="shared" si="0"/>
        <v>24382.24281146182</v>
      </c>
      <c r="F13" s="2"/>
    </row>
    <row r="14" spans="2:6" ht="17.100000000000001" customHeight="1" x14ac:dyDescent="0.25">
      <c r="B14" s="11" t="s">
        <v>20</v>
      </c>
      <c r="C14" s="51">
        <v>1505896</v>
      </c>
      <c r="D14" s="52">
        <v>7280.0952959399683</v>
      </c>
      <c r="E14" s="51">
        <f t="shared" si="0"/>
        <v>4834.3944707602441</v>
      </c>
      <c r="F14" s="2"/>
    </row>
    <row r="15" spans="2:6" ht="15.95" customHeight="1" x14ac:dyDescent="0.2">
      <c r="B15" s="12" t="s">
        <v>21</v>
      </c>
      <c r="C15" s="51"/>
      <c r="D15" s="52"/>
      <c r="E15" s="51"/>
      <c r="F15" s="2"/>
    </row>
    <row r="16" spans="2:6" ht="17.100000000000001" customHeight="1" x14ac:dyDescent="0.2">
      <c r="B16" s="7" t="s">
        <v>22</v>
      </c>
      <c r="C16" s="8">
        <v>95120</v>
      </c>
      <c r="D16" s="9">
        <v>290.80825127999975</v>
      </c>
      <c r="E16" s="35">
        <f t="shared" si="0"/>
        <v>3057.277662741797</v>
      </c>
      <c r="F16" s="2"/>
    </row>
    <row r="17" spans="2:6" ht="17.100000000000001" customHeight="1" x14ac:dyDescent="0.2">
      <c r="B17" s="13" t="s">
        <v>23</v>
      </c>
      <c r="C17" s="14">
        <v>36055</v>
      </c>
      <c r="D17" s="15">
        <v>71.35038344000003</v>
      </c>
      <c r="E17" s="16">
        <f t="shared" si="0"/>
        <v>1978.931727638331</v>
      </c>
      <c r="F17" s="2"/>
    </row>
    <row r="18" spans="2:6" ht="17.100000000000001" customHeight="1" x14ac:dyDescent="0.2">
      <c r="B18" s="7" t="s">
        <v>24</v>
      </c>
      <c r="C18" s="8">
        <v>454923</v>
      </c>
      <c r="D18" s="9">
        <v>3105.7708806499986</v>
      </c>
      <c r="E18" s="10">
        <f>D18*10^6/C18</f>
        <v>6827.0254101243481</v>
      </c>
      <c r="F18" s="2"/>
    </row>
    <row r="19" spans="2:6" ht="17.100000000000001" customHeight="1" x14ac:dyDescent="0.2">
      <c r="B19" s="7" t="s">
        <v>25</v>
      </c>
      <c r="C19" s="8">
        <v>515461</v>
      </c>
      <c r="D19" s="9">
        <v>1181.0731519399997</v>
      </c>
      <c r="E19" s="10">
        <f>D19*10^6/C19</f>
        <v>2291.2948834926397</v>
      </c>
      <c r="F19" s="2"/>
    </row>
    <row r="20" spans="2:6" ht="17.100000000000001" customHeight="1" x14ac:dyDescent="0.2">
      <c r="B20" s="7" t="s">
        <v>26</v>
      </c>
      <c r="C20" s="8">
        <v>748677</v>
      </c>
      <c r="D20" s="9">
        <v>1711.144189240001</v>
      </c>
      <c r="E20" s="10">
        <f>D20*10^6/C20</f>
        <v>2285.5573087459625</v>
      </c>
      <c r="F20" s="2"/>
    </row>
    <row r="21" spans="2:6" ht="17.100000000000001" customHeight="1" x14ac:dyDescent="0.2">
      <c r="B21" s="7" t="s">
        <v>27</v>
      </c>
      <c r="C21" s="8">
        <v>719552</v>
      </c>
      <c r="D21" s="9">
        <v>2312.0176103600015</v>
      </c>
      <c r="E21" s="10">
        <f>D21*10^6/C21</f>
        <v>3213.1348538535112</v>
      </c>
      <c r="F21" s="2"/>
    </row>
    <row r="22" spans="2:6" ht="17.100000000000001" customHeight="1" x14ac:dyDescent="0.2">
      <c r="B22" s="7" t="s">
        <v>28</v>
      </c>
      <c r="C22" s="8">
        <v>782012</v>
      </c>
      <c r="D22" s="9">
        <v>3823.3171929600035</v>
      </c>
      <c r="E22" s="10">
        <f t="shared" ref="E22:E35" si="1">D22*10^6/C22</f>
        <v>4889.0773964593936</v>
      </c>
      <c r="F22" s="2"/>
    </row>
    <row r="23" spans="2:6" ht="17.100000000000001" customHeight="1" x14ac:dyDescent="0.2">
      <c r="B23" s="46" t="s">
        <v>29</v>
      </c>
      <c r="C23" s="47">
        <v>272974</v>
      </c>
      <c r="D23" s="48">
        <v>278.53128496000016</v>
      </c>
      <c r="E23" s="49">
        <f t="shared" si="1"/>
        <v>1020.3582940499833</v>
      </c>
      <c r="F23" s="2"/>
    </row>
    <row r="24" spans="2:6" ht="17.100000000000001" customHeight="1" x14ac:dyDescent="0.2">
      <c r="B24" s="7" t="s">
        <v>30</v>
      </c>
      <c r="C24" s="8">
        <v>185033</v>
      </c>
      <c r="D24" s="9">
        <v>351.75426908999987</v>
      </c>
      <c r="E24" s="10">
        <f t="shared" si="1"/>
        <v>1901.0353239151927</v>
      </c>
      <c r="F24" s="2"/>
    </row>
    <row r="25" spans="2:6" ht="17.100000000000001" customHeight="1" x14ac:dyDescent="0.25">
      <c r="B25" s="11" t="s">
        <v>31</v>
      </c>
      <c r="C25" s="17">
        <v>474557</v>
      </c>
      <c r="D25" s="18">
        <v>2047.8747550999999</v>
      </c>
      <c r="E25" s="10">
        <f t="shared" si="1"/>
        <v>4315.3398961557832</v>
      </c>
      <c r="F25" s="2"/>
    </row>
    <row r="26" spans="2:6" ht="17.100000000000001" customHeight="1" x14ac:dyDescent="0.2">
      <c r="B26" s="7" t="s">
        <v>32</v>
      </c>
      <c r="C26" s="8">
        <v>3663</v>
      </c>
      <c r="D26" s="9">
        <v>27.771940649999998</v>
      </c>
      <c r="E26" s="10">
        <f t="shared" si="1"/>
        <v>7581.7473791973789</v>
      </c>
      <c r="F26" s="2"/>
    </row>
    <row r="27" spans="2:6" ht="17.100000000000001" customHeight="1" x14ac:dyDescent="0.25">
      <c r="B27" s="11" t="s">
        <v>33</v>
      </c>
      <c r="C27" s="51">
        <v>2607</v>
      </c>
      <c r="D27" s="52">
        <v>8.3170152300000009</v>
      </c>
      <c r="E27" s="51">
        <f t="shared" si="1"/>
        <v>3190.2628423475262</v>
      </c>
      <c r="F27" s="2"/>
    </row>
    <row r="28" spans="2:6" ht="15.95" customHeight="1" x14ac:dyDescent="0.2">
      <c r="B28" s="12" t="s">
        <v>34</v>
      </c>
      <c r="C28" s="51"/>
      <c r="D28" s="52"/>
      <c r="E28" s="51"/>
      <c r="F28" s="2"/>
    </row>
    <row r="29" spans="2:6" ht="17.100000000000001" customHeight="1" x14ac:dyDescent="0.25">
      <c r="B29" s="50" t="s">
        <v>35</v>
      </c>
      <c r="C29" s="47">
        <v>3540</v>
      </c>
      <c r="D29" s="48">
        <v>18.492835620000001</v>
      </c>
      <c r="E29" s="49">
        <f t="shared" si="1"/>
        <v>5223.9648644067802</v>
      </c>
      <c r="F29" s="2"/>
    </row>
    <row r="30" spans="2:6" ht="17.100000000000001" customHeight="1" x14ac:dyDescent="0.2">
      <c r="B30" s="7" t="s">
        <v>36</v>
      </c>
      <c r="C30" s="8">
        <v>636447</v>
      </c>
      <c r="D30" s="9">
        <v>2902.2803961000022</v>
      </c>
      <c r="E30" s="10">
        <f t="shared" si="1"/>
        <v>4560.1289598348367</v>
      </c>
      <c r="F30" s="2"/>
    </row>
    <row r="31" spans="2:6" ht="17.100000000000001" customHeight="1" x14ac:dyDescent="0.2">
      <c r="B31" s="7" t="s">
        <v>37</v>
      </c>
      <c r="C31" s="17">
        <v>1090</v>
      </c>
      <c r="D31" s="18">
        <v>10.871977479999998</v>
      </c>
      <c r="E31" s="10">
        <f t="shared" si="1"/>
        <v>9974.2912660550446</v>
      </c>
      <c r="F31" s="2"/>
    </row>
    <row r="32" spans="2:6" ht="17.100000000000001" customHeight="1" x14ac:dyDescent="0.25">
      <c r="B32" s="11" t="s">
        <v>39</v>
      </c>
      <c r="C32" s="51">
        <v>1474889</v>
      </c>
      <c r="D32" s="52">
        <v>978.54022708999673</v>
      </c>
      <c r="E32" s="51">
        <f t="shared" si="1"/>
        <v>663.46703181730743</v>
      </c>
      <c r="F32" s="2"/>
    </row>
    <row r="33" spans="2:8" ht="15.95" customHeight="1" x14ac:dyDescent="0.2">
      <c r="B33" s="12" t="s">
        <v>38</v>
      </c>
      <c r="C33" s="51"/>
      <c r="D33" s="52"/>
      <c r="E33" s="51"/>
      <c r="F33" s="2"/>
    </row>
    <row r="34" spans="2:8" ht="17.100000000000001" customHeight="1" x14ac:dyDescent="0.2">
      <c r="B34" s="3" t="s">
        <v>40</v>
      </c>
      <c r="C34" s="19">
        <v>144075</v>
      </c>
      <c r="D34" s="5">
        <v>30564.002698719996</v>
      </c>
      <c r="E34" s="6">
        <f t="shared" si="1"/>
        <v>212139.52940288043</v>
      </c>
      <c r="F34" s="2"/>
    </row>
    <row r="35" spans="2:8" ht="17.100000000000001" customHeight="1" x14ac:dyDescent="0.2">
      <c r="B35" s="20" t="s">
        <v>41</v>
      </c>
      <c r="C35" s="21">
        <v>1741718</v>
      </c>
      <c r="D35" s="22">
        <v>59703.626997009778</v>
      </c>
      <c r="E35" s="23">
        <f t="shared" si="1"/>
        <v>34278.584131880008</v>
      </c>
      <c r="F35" s="2"/>
    </row>
    <row r="36" spans="2:8" ht="18" customHeight="1" x14ac:dyDescent="0.2">
      <c r="B36" s="3" t="s">
        <v>42</v>
      </c>
      <c r="C36" s="24" t="s">
        <v>0</v>
      </c>
      <c r="D36" s="5">
        <f>SUM(D37:D42)</f>
        <v>769.50271576000193</v>
      </c>
      <c r="E36" s="25" t="s">
        <v>0</v>
      </c>
    </row>
    <row r="37" spans="2:8" ht="17.100000000000001" customHeight="1" x14ac:dyDescent="0.2">
      <c r="B37" s="7" t="s">
        <v>11</v>
      </c>
      <c r="C37" s="8">
        <v>1339</v>
      </c>
      <c r="D37" s="9">
        <v>14.202405710000001</v>
      </c>
      <c r="E37" s="10">
        <f>D37*10^6/C37</f>
        <v>10606.7256982823</v>
      </c>
    </row>
    <row r="38" spans="2:8" ht="17.100000000000001" customHeight="1" x14ac:dyDescent="0.25">
      <c r="B38" s="11" t="s">
        <v>43</v>
      </c>
      <c r="C38" s="51">
        <v>5977</v>
      </c>
      <c r="D38" s="52">
        <v>17.465361829999996</v>
      </c>
      <c r="E38" s="51">
        <f>D38*10^6/C38</f>
        <v>2922.0950025096195</v>
      </c>
      <c r="G38" s="26"/>
    </row>
    <row r="39" spans="2:8" ht="15.95" customHeight="1" x14ac:dyDescent="0.2">
      <c r="B39" s="12" t="s">
        <v>44</v>
      </c>
      <c r="C39" s="51"/>
      <c r="D39" s="52"/>
      <c r="E39" s="51"/>
      <c r="G39" s="26"/>
    </row>
    <row r="40" spans="2:8" ht="17.100000000000001" customHeight="1" x14ac:dyDescent="0.25">
      <c r="B40" s="11" t="s">
        <v>43</v>
      </c>
      <c r="C40" s="51">
        <v>519965</v>
      </c>
      <c r="D40" s="52">
        <v>610.05570041000192</v>
      </c>
      <c r="E40" s="51">
        <f>D40*10^6/C40</f>
        <v>1173.2630088756009</v>
      </c>
      <c r="F40" s="2"/>
      <c r="G40" s="26"/>
      <c r="H40" s="2"/>
    </row>
    <row r="41" spans="2:8" ht="15.95" customHeight="1" x14ac:dyDescent="0.2">
      <c r="B41" s="12" t="s">
        <v>45</v>
      </c>
      <c r="C41" s="51"/>
      <c r="D41" s="52"/>
      <c r="E41" s="51"/>
      <c r="F41" s="2"/>
      <c r="G41" s="26"/>
      <c r="H41" s="2"/>
    </row>
    <row r="42" spans="2:8" ht="17.100000000000001" customHeight="1" x14ac:dyDescent="0.25">
      <c r="B42" s="11" t="s">
        <v>46</v>
      </c>
      <c r="C42" s="51">
        <v>43968</v>
      </c>
      <c r="D42" s="52">
        <v>127.77924780999997</v>
      </c>
      <c r="E42" s="51">
        <f>D42*10^6/C42</f>
        <v>2906.1874047034203</v>
      </c>
      <c r="G42" s="26"/>
      <c r="H42" s="2"/>
    </row>
    <row r="43" spans="2:8" ht="15.95" customHeight="1" x14ac:dyDescent="0.2">
      <c r="B43" s="12" t="s">
        <v>47</v>
      </c>
      <c r="C43" s="51"/>
      <c r="D43" s="52"/>
      <c r="E43" s="51"/>
      <c r="G43" s="26"/>
      <c r="H43" s="2"/>
    </row>
    <row r="44" spans="2:8" ht="17.100000000000001" customHeight="1" x14ac:dyDescent="0.25">
      <c r="B44" s="27" t="s">
        <v>6</v>
      </c>
      <c r="C44" s="24" t="s">
        <v>0</v>
      </c>
      <c r="D44" s="28">
        <f>D45-D6+D11+D36</f>
        <v>-0.44186803041850453</v>
      </c>
      <c r="E44" s="25" t="s">
        <v>0</v>
      </c>
    </row>
    <row r="45" spans="2:8" ht="20.100000000000001" customHeight="1" x14ac:dyDescent="0.2">
      <c r="B45" s="39" t="s">
        <v>5</v>
      </c>
      <c r="C45" s="40">
        <v>1816420</v>
      </c>
      <c r="D45" s="41">
        <v>26572.402578659981</v>
      </c>
      <c r="E45" s="40">
        <f>D45*10^6/C45</f>
        <v>14628.99691627486</v>
      </c>
      <c r="F45" s="1"/>
    </row>
    <row r="46" spans="2:8" ht="3" customHeight="1" x14ac:dyDescent="0.2">
      <c r="B46" s="29"/>
      <c r="C46" s="30"/>
      <c r="D46" s="31"/>
      <c r="E46" s="30"/>
      <c r="F46" s="1"/>
    </row>
    <row r="47" spans="2:8" ht="24.95" customHeight="1" x14ac:dyDescent="0.2">
      <c r="B47" s="53" t="s">
        <v>3</v>
      </c>
      <c r="C47" s="53"/>
      <c r="D47" s="53"/>
      <c r="E47" s="53"/>
    </row>
    <row r="48" spans="2:8" ht="24.95" customHeight="1" x14ac:dyDescent="0.2">
      <c r="B48" s="53" t="s">
        <v>4</v>
      </c>
      <c r="C48" s="53"/>
      <c r="D48" s="53"/>
      <c r="E48" s="53"/>
    </row>
    <row r="49" spans="2:6" ht="12.95" customHeight="1" x14ac:dyDescent="0.2">
      <c r="B49" s="32" t="s">
        <v>10</v>
      </c>
      <c r="C49" s="33"/>
      <c r="D49" s="33"/>
      <c r="E49" s="33"/>
    </row>
    <row r="50" spans="2:6" x14ac:dyDescent="0.2">
      <c r="D50" s="34"/>
      <c r="E50" s="2"/>
    </row>
    <row r="52" spans="2:6" x14ac:dyDescent="0.2">
      <c r="D52" s="2"/>
    </row>
    <row r="53" spans="2:6" x14ac:dyDescent="0.2">
      <c r="D53" s="2"/>
    </row>
    <row r="54" spans="2:6" x14ac:dyDescent="0.2">
      <c r="D54" s="2"/>
    </row>
    <row r="57" spans="2:6" x14ac:dyDescent="0.2">
      <c r="F57" s="2"/>
    </row>
  </sheetData>
  <mergeCells count="23">
    <mergeCell ref="B48:E48"/>
    <mergeCell ref="B47:E47"/>
    <mergeCell ref="B2:E2"/>
    <mergeCell ref="B4:E4"/>
    <mergeCell ref="B3:E3"/>
    <mergeCell ref="C40:C41"/>
    <mergeCell ref="D40:D41"/>
    <mergeCell ref="E40:E41"/>
    <mergeCell ref="C42:C43"/>
    <mergeCell ref="D42:D43"/>
    <mergeCell ref="E42:E43"/>
    <mergeCell ref="C32:C33"/>
    <mergeCell ref="D32:D33"/>
    <mergeCell ref="E32:E33"/>
    <mergeCell ref="C38:C39"/>
    <mergeCell ref="D38:D39"/>
    <mergeCell ref="E38:E39"/>
    <mergeCell ref="C14:C15"/>
    <mergeCell ref="D14:D15"/>
    <mergeCell ref="E14:E15"/>
    <mergeCell ref="C27:C28"/>
    <mergeCell ref="D27:D28"/>
    <mergeCell ref="E27:E2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8" orientation="portrait" r:id="rId1"/>
  <headerFooter alignWithMargins="0"/>
  <ignoredErrors>
    <ignoredError sqref="C11:D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burpinan</dc:creator>
  <cp:lastModifiedBy/>
  <dcterms:created xsi:type="dcterms:W3CDTF">2020-04-07T08:18:31Z</dcterms:created>
  <dcterms:modified xsi:type="dcterms:W3CDTF">2021-05-12T08:30:22Z</dcterms:modified>
</cp:coreProperties>
</file>